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melnikova\Desktop\Документы\ОНП\2025_0083_Полиграфическая продукция\"/>
    </mc:Choice>
  </mc:AlternateContent>
  <bookViews>
    <workbookView xWindow="0" yWindow="0" windowWidth="28800" windowHeight="12135"/>
  </bookViews>
  <sheets>
    <sheet name="Лист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2" l="1"/>
  <c r="J22" i="2"/>
  <c r="J23" i="2"/>
  <c r="J18" i="2"/>
  <c r="J19" i="2"/>
  <c r="J20" i="2"/>
  <c r="J14" i="2"/>
  <c r="J15" i="2"/>
  <c r="J16" i="2"/>
  <c r="J17" i="2"/>
  <c r="J13" i="2"/>
  <c r="J12" i="2"/>
  <c r="J8" i="2"/>
  <c r="J9" i="2"/>
  <c r="J10" i="2"/>
  <c r="J11" i="2"/>
  <c r="J7" i="2"/>
  <c r="J24" i="2" l="1"/>
</calcChain>
</file>

<file path=xl/sharedStrings.xml><?xml version="1.0" encoding="utf-8"?>
<sst xmlns="http://schemas.openxmlformats.org/spreadsheetml/2006/main" count="55" uniqueCount="39">
  <si>
    <t xml:space="preserve">№/п </t>
  </si>
  <si>
    <t xml:space="preserve"> Наименование </t>
  </si>
  <si>
    <t>Спецификация</t>
  </si>
  <si>
    <t xml:space="preserve"> Ед. изм. </t>
  </si>
  <si>
    <t>Тираж</t>
  </si>
  <si>
    <t xml:space="preserve"> шт </t>
  </si>
  <si>
    <t xml:space="preserve"> Визитка </t>
  </si>
  <si>
    <t xml:space="preserve">Формат 55х85мм, 50х90мм, бумага меловка матовая 300гр/м2, цветность 4+4, </t>
  </si>
  <si>
    <t xml:space="preserve"> Визитка Премиум </t>
  </si>
  <si>
    <t>Формат 55х85мм, 50х90мм, дизайнерский картон 350 гр/м2, цветность 4+4, выборочный УФ лак</t>
  </si>
  <si>
    <t xml:space="preserve"> Листовка А4 (120 гр.; 4+0) </t>
  </si>
  <si>
    <t>Бумага мелованная матовая,  формат А4, плотность 120 гр/м2, цветность 4+0, офсетная печать</t>
  </si>
  <si>
    <t xml:space="preserve"> Флайер </t>
  </si>
  <si>
    <t xml:space="preserve"> Доставка полиграфической продукции до офисов ООО "UMS"  </t>
  </si>
  <si>
    <t>Ташкент, Андижан, Фергана, Коканд, Наманган, Бухара, Джизак, Карши, Шахрисабз, Самарканд, Термез, Денау, Ургенч, Нукус, Гулистан, Навои, Зарафшан. Ташкентская область: Янгиюль, Чирчик, Алмалык</t>
  </si>
  <si>
    <t>Включена в стоимость</t>
  </si>
  <si>
    <t>Приложение № 1к Техническому заданию на изготовление и поставку полиграфической продукции</t>
  </si>
  <si>
    <t xml:space="preserve"> Открытка №2 
(Конверт + вкладыш)
</t>
  </si>
  <si>
    <t xml:space="preserve">Формат конверта в готовом виде: 205х145 мм в развернутом виде 410х175мм.  Бумага дизайнерская по запросу заказчика 200-300 гр/м2 Цветность 4+4, биговка, высечка, фальцовка, склейка. Отделка -  выборочный цифровое УФ-лакирование, фольгированное золотом, серебром до 30% от площади листа.
Формат вкладыша: 200х140мм. Материал бумага дизайнерская   по запросу заказчика 200-300 гр/м2. Цветность 4+4, биговка, высечка, фальцовка, склейка. Отделка -  выборочный цифровое УФ-лакирование, фольгированное золотом, серебром до 30% от площади листа
</t>
  </si>
  <si>
    <t xml:space="preserve">Плакат А1  </t>
  </si>
  <si>
    <t>Формат: Верхний постер – 345х230мм, Подложка 1 и 2 – 345х185мм, Подложка 3 - 345х200мм. Календарные блоки (3 шт.) – 345х165мм, Количество л.: 3 блока по 12л. Материал: постер и подложки – целлюлозный картон 1-стороннего мелования 300 гр/м2, блоки – бумага мелованная матовая 115 гр/м2; Печать: постер и 3 подложка – 4+0; блоки – 4+0; Отделка: Постер и 3 подложка - «софт тач» ламинация 25мкм 1+0, выборочное уф-лакирование 30%,  блоки – 100% матовое лакирование,  выборочное уф-лакирование 30%. Сборка: подборка блоков, навивка на пружину металлического цвета (серебро), установка пикколо металлического цвета и красного курсора.</t>
  </si>
  <si>
    <t xml:space="preserve"> Календарь квартальный 3-х блочный</t>
  </si>
  <si>
    <t xml:space="preserve">Календарь настольный Вариант 2   </t>
  </si>
  <si>
    <t>Бумага мелованная глянцевая или матовая, формат А1, плотность 250 гр/м2, цветность 4+0,  ВД-лак 1+0, офсетная печать</t>
  </si>
  <si>
    <t xml:space="preserve"> Пакет бумажный №1-КД</t>
  </si>
  <si>
    <t>Размер (Ш.В.Г.) 420х370х130мм Материал: бумага дизайнерская 250 г/м2, цвет по выбору заказчика, выборочный глянцевый УФ-лак или тиснение золотом/серебром до 30% от площади лицевой стороны.  Ручки: шнур 6 мм (белого или красного цвета). Люверсы серебро (диаметр 6 мм). Дополнительная отделка: укрепленное дно и место крепления ручек.</t>
  </si>
  <si>
    <t xml:space="preserve"> Пакет бумажный №2-КД</t>
  </si>
  <si>
    <t>Дополнительные требование</t>
  </si>
  <si>
    <t>Техническая подготовка файла к печати и производства продукции возлагается на поставщика</t>
  </si>
  <si>
    <t xml:space="preserve">Включена в стоимость продукции </t>
  </si>
  <si>
    <t>кол-во тиража</t>
  </si>
  <si>
    <t>образец спецификации</t>
  </si>
  <si>
    <t>Предельная стоимость с НДС за 1 тираж</t>
  </si>
  <si>
    <t xml:space="preserve">Основа «домик» Формат: 180х230мм, ножка ф.100х230мм, в развороте 230х460мм. Материал: кашированный переплетный 2 мм картон, цветность лайнера: 4+0; матовая ламинация
Обложка - Формат: 150х230мм; материал: бумага мелованная матовая или дизайнерская по запросу заказчика 250 гр/м2; Печать: 4+4; Отделка: матовая или «софт тач» ламинация 25мкм, 1+0, выборочный глянцевый УФ-лак до 30% от площади листа, при необходимости, по запросу заказчика DRIPOFF лакирование до 100% площади листа. 
Блоки с имиджем: Формат 150х230 мм; Материал: бумага мелованная матовая или дизайнерская по запросу заказчика 250 гр/м2; Печать: 4+4, количество листов: 12л.  Отделка: матовое лакирование или матовая ламинация по запросу заказчика, выборочный глянцевый УФ-лак до 30% от площади листа,  при необходимости, по запросу заказчика DRIPOFF лакирование до 100% площади листа.  
Сборка: навивка по длинной стороне на пружину металлического цвета (серебро).     
  </t>
  </si>
  <si>
    <t>Общая сумма всех тиражей с НДС</t>
  </si>
  <si>
    <t>Размер (Ш.В.Г.) 620х380х150мм, Материал: бумага дизайнерская 250 г/м2, цвет по выбору заказчика, выборочный глянцевый УФ-лак или тиснение золотом/серебром до 30% от площади лицевой стороны.  Ручки: шнур 6 мм (белого или красного цвета). Люверсы серебро (диаметр 6 мм). Дополнительная отделка: укрепленное дно и место крепления ручек.</t>
  </si>
  <si>
    <t>Размер (Ш.В.Г.) 350х300х100мм, Материал: бумага дизайнерская 250 г/м2, цвет по выбору заказчика, выборочный глянцевый УФ-лак или тиснение золотом/серебром до 30% от площади лицевой стороны.  Ручки: шнур 6 мм (белого или красного цвета). Люверсы серебро (диаметр 6 мм). Дополнительная отделка: укрепленное дно и место крепления ручек.</t>
  </si>
  <si>
    <t xml:space="preserve"> Пакет бумажный №4-К </t>
  </si>
  <si>
    <t>Формат 100х210мм , бумага мелованная матовая 115 гр/м2, цветность 4+5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</si>
</sst>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\ _₽"/>
  </numFmts>
  <fonts count="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J89"/>
  <sheetViews>
    <sheetView tabSelected="1" zoomScale="70" zoomScaleNormal="70" workbookViewId="0">
      <selection activeCell="P20" sqref="P20"/>
    </sheetView>
  </sheetViews>
  <sheetFormatPr defaultRowHeight="20.25" x14ac:dyDescent="0.25"/>
  <cols>
    <col min="1" max="2" width="9.140625" style="1"/>
    <col min="3" max="3" width="6.5703125" style="1" customWidth="1"/>
    <col min="4" max="4" width="18.42578125" style="1" customWidth="1"/>
    <col min="5" max="5" width="83.28515625" style="1" customWidth="1"/>
    <col min="6" max="7" width="17.5703125" style="1" customWidth="1"/>
    <col min="8" max="8" width="22.7109375" style="1" customWidth="1"/>
    <col min="9" max="9" width="43" style="1" customWidth="1"/>
    <col min="10" max="10" width="42.5703125" style="1" customWidth="1"/>
    <col min="11" max="16384" width="9.140625" style="1"/>
  </cols>
  <sheetData>
    <row r="3" spans="2:10" ht="99.75" customHeight="1" x14ac:dyDescent="0.25">
      <c r="I3" s="1" t="s">
        <v>16</v>
      </c>
    </row>
    <row r="4" spans="2:10" x14ac:dyDescent="0.25">
      <c r="B4" s="9" t="s">
        <v>31</v>
      </c>
      <c r="C4" s="9"/>
      <c r="D4" s="9"/>
      <c r="E4" s="9"/>
      <c r="F4" s="9"/>
      <c r="G4" s="9"/>
      <c r="H4" s="9"/>
      <c r="I4" s="9"/>
    </row>
    <row r="5" spans="2:10" x14ac:dyDescent="0.25">
      <c r="C5" s="2"/>
    </row>
    <row r="6" spans="2:10" ht="60.75" x14ac:dyDescent="0.25"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3" t="s">
        <v>30</v>
      </c>
      <c r="I6" s="3" t="s">
        <v>32</v>
      </c>
      <c r="J6" s="3" t="s">
        <v>34</v>
      </c>
    </row>
    <row r="7" spans="2:10" ht="88.5" customHeight="1" x14ac:dyDescent="0.25">
      <c r="C7" s="4">
        <v>1</v>
      </c>
      <c r="D7" s="4" t="s">
        <v>6</v>
      </c>
      <c r="E7" s="4" t="s">
        <v>7</v>
      </c>
      <c r="F7" s="4" t="s">
        <v>5</v>
      </c>
      <c r="G7" s="4">
        <v>100</v>
      </c>
      <c r="H7" s="4">
        <v>50</v>
      </c>
      <c r="I7" s="10">
        <v>76000</v>
      </c>
      <c r="J7" s="10">
        <f>I7*H7</f>
        <v>3800000</v>
      </c>
    </row>
    <row r="8" spans="2:10" ht="105.75" customHeight="1" x14ac:dyDescent="0.25">
      <c r="C8" s="4">
        <v>2</v>
      </c>
      <c r="D8" s="4" t="s">
        <v>8</v>
      </c>
      <c r="E8" s="4" t="s">
        <v>9</v>
      </c>
      <c r="F8" s="4" t="s">
        <v>5</v>
      </c>
      <c r="G8" s="4">
        <v>100</v>
      </c>
      <c r="H8" s="4">
        <v>20</v>
      </c>
      <c r="I8" s="10">
        <v>300000</v>
      </c>
      <c r="J8" s="10">
        <f t="shared" ref="J8:J23" si="0">I8*H8</f>
        <v>6000000</v>
      </c>
    </row>
    <row r="9" spans="2:10" ht="346.5" customHeight="1" x14ac:dyDescent="0.25">
      <c r="C9" s="5">
        <v>3</v>
      </c>
      <c r="D9" s="5" t="s">
        <v>21</v>
      </c>
      <c r="E9" s="5" t="s">
        <v>20</v>
      </c>
      <c r="F9" s="4" t="s">
        <v>5</v>
      </c>
      <c r="G9" s="4">
        <v>3000</v>
      </c>
      <c r="H9" s="4">
        <v>1</v>
      </c>
      <c r="I9" s="10">
        <v>85000000</v>
      </c>
      <c r="J9" s="10">
        <f t="shared" si="0"/>
        <v>85000000</v>
      </c>
    </row>
    <row r="10" spans="2:10" ht="408.75" customHeight="1" x14ac:dyDescent="0.25">
      <c r="C10" s="4">
        <v>4</v>
      </c>
      <c r="D10" s="4" t="s">
        <v>22</v>
      </c>
      <c r="E10" s="5" t="s">
        <v>33</v>
      </c>
      <c r="F10" s="4" t="s">
        <v>5</v>
      </c>
      <c r="G10" s="4">
        <v>3000</v>
      </c>
      <c r="H10" s="4">
        <v>1</v>
      </c>
      <c r="I10" s="10">
        <v>72000000</v>
      </c>
      <c r="J10" s="10">
        <f t="shared" si="0"/>
        <v>72000000</v>
      </c>
    </row>
    <row r="11" spans="2:10" ht="99" customHeight="1" x14ac:dyDescent="0.25">
      <c r="C11" s="4">
        <v>5</v>
      </c>
      <c r="D11" s="4" t="s">
        <v>10</v>
      </c>
      <c r="E11" s="4" t="s">
        <v>11</v>
      </c>
      <c r="F11" s="4" t="s">
        <v>5</v>
      </c>
      <c r="G11" s="4">
        <v>2000</v>
      </c>
      <c r="H11" s="4">
        <v>10</v>
      </c>
      <c r="I11" s="10">
        <v>1400000</v>
      </c>
      <c r="J11" s="10">
        <f t="shared" si="0"/>
        <v>14000000</v>
      </c>
    </row>
    <row r="12" spans="2:10" ht="107.25" customHeight="1" x14ac:dyDescent="0.25">
      <c r="C12" s="8">
        <v>6</v>
      </c>
      <c r="D12" s="8" t="s">
        <v>17</v>
      </c>
      <c r="E12" s="8" t="s">
        <v>18</v>
      </c>
      <c r="F12" s="4" t="s">
        <v>5</v>
      </c>
      <c r="G12" s="4">
        <v>1</v>
      </c>
      <c r="H12" s="4">
        <v>10</v>
      </c>
      <c r="I12" s="10">
        <v>250000</v>
      </c>
      <c r="J12" s="10">
        <f t="shared" si="0"/>
        <v>2500000</v>
      </c>
    </row>
    <row r="13" spans="2:10" ht="158.25" customHeight="1" x14ac:dyDescent="0.25">
      <c r="C13" s="8"/>
      <c r="D13" s="8"/>
      <c r="E13" s="8"/>
      <c r="F13" s="4" t="s">
        <v>5</v>
      </c>
      <c r="G13" s="4">
        <v>100</v>
      </c>
      <c r="H13" s="4">
        <v>5</v>
      </c>
      <c r="I13" s="10">
        <v>8500000</v>
      </c>
      <c r="J13" s="10">
        <f t="shared" si="0"/>
        <v>42500000</v>
      </c>
    </row>
    <row r="14" spans="2:10" ht="21.75" customHeight="1" x14ac:dyDescent="0.25">
      <c r="C14" s="8">
        <v>7</v>
      </c>
      <c r="D14" s="8" t="s">
        <v>19</v>
      </c>
      <c r="E14" s="8" t="s">
        <v>23</v>
      </c>
      <c r="F14" s="4" t="s">
        <v>5</v>
      </c>
      <c r="G14" s="4">
        <v>50</v>
      </c>
      <c r="H14" s="4">
        <v>9</v>
      </c>
      <c r="I14" s="10">
        <v>2500000</v>
      </c>
      <c r="J14" s="10">
        <f t="shared" si="0"/>
        <v>22500000</v>
      </c>
    </row>
    <row r="15" spans="2:10" ht="22.5" customHeight="1" x14ac:dyDescent="0.25">
      <c r="C15" s="8"/>
      <c r="D15" s="8"/>
      <c r="E15" s="8"/>
      <c r="F15" s="4" t="s">
        <v>5</v>
      </c>
      <c r="G15" s="4">
        <v>100</v>
      </c>
      <c r="H15" s="4">
        <v>10</v>
      </c>
      <c r="I15" s="10">
        <v>2750000</v>
      </c>
      <c r="J15" s="10">
        <f t="shared" si="0"/>
        <v>27500000</v>
      </c>
    </row>
    <row r="16" spans="2:10" x14ac:dyDescent="0.25">
      <c r="C16" s="8"/>
      <c r="D16" s="8"/>
      <c r="E16" s="8"/>
      <c r="F16" s="4" t="s">
        <v>5</v>
      </c>
      <c r="G16" s="4">
        <v>500</v>
      </c>
      <c r="H16" s="4">
        <v>10</v>
      </c>
      <c r="I16" s="10">
        <v>4500000</v>
      </c>
      <c r="J16" s="10">
        <f t="shared" si="0"/>
        <v>45000000</v>
      </c>
    </row>
    <row r="17" spans="3:10" ht="25.5" customHeight="1" x14ac:dyDescent="0.25">
      <c r="C17" s="8"/>
      <c r="D17" s="8"/>
      <c r="E17" s="8"/>
      <c r="F17" s="4" t="s">
        <v>5</v>
      </c>
      <c r="G17" s="4">
        <v>4000</v>
      </c>
      <c r="H17" s="4">
        <v>10</v>
      </c>
      <c r="I17" s="10">
        <v>14000000</v>
      </c>
      <c r="J17" s="10">
        <f t="shared" si="0"/>
        <v>140000000</v>
      </c>
    </row>
    <row r="18" spans="3:10" ht="165" customHeight="1" x14ac:dyDescent="0.25">
      <c r="C18" s="6">
        <v>8</v>
      </c>
      <c r="D18" s="6" t="s">
        <v>24</v>
      </c>
      <c r="E18" s="6" t="s">
        <v>25</v>
      </c>
      <c r="F18" s="6" t="s">
        <v>5</v>
      </c>
      <c r="G18" s="6">
        <v>100</v>
      </c>
      <c r="H18" s="6">
        <v>2</v>
      </c>
      <c r="I18" s="10">
        <v>3600000</v>
      </c>
      <c r="J18" s="10">
        <f t="shared" si="0"/>
        <v>7200000</v>
      </c>
    </row>
    <row r="19" spans="3:10" ht="191.25" customHeight="1" x14ac:dyDescent="0.25">
      <c r="C19" s="4">
        <v>9</v>
      </c>
      <c r="D19" s="4" t="s">
        <v>26</v>
      </c>
      <c r="E19" s="4" t="s">
        <v>35</v>
      </c>
      <c r="F19" s="4" t="s">
        <v>5</v>
      </c>
      <c r="G19" s="4">
        <v>100</v>
      </c>
      <c r="H19" s="4">
        <v>2</v>
      </c>
      <c r="I19" s="10">
        <v>4000000</v>
      </c>
      <c r="J19" s="10">
        <f t="shared" si="0"/>
        <v>8000000</v>
      </c>
    </row>
    <row r="20" spans="3:10" ht="192.75" customHeight="1" x14ac:dyDescent="0.25">
      <c r="C20" s="4">
        <v>10</v>
      </c>
      <c r="D20" s="4" t="s">
        <v>37</v>
      </c>
      <c r="E20" s="4" t="s">
        <v>36</v>
      </c>
      <c r="F20" s="4" t="s">
        <v>5</v>
      </c>
      <c r="G20" s="4">
        <v>100</v>
      </c>
      <c r="H20" s="4">
        <v>2</v>
      </c>
      <c r="I20" s="10">
        <v>3500000</v>
      </c>
      <c r="J20" s="10">
        <f t="shared" si="0"/>
        <v>7000000</v>
      </c>
    </row>
    <row r="21" spans="3:10" ht="22.5" customHeight="1" x14ac:dyDescent="0.25">
      <c r="C21" s="8">
        <v>11</v>
      </c>
      <c r="D21" s="8" t="s">
        <v>12</v>
      </c>
      <c r="E21" s="8" t="s">
        <v>38</v>
      </c>
      <c r="F21" s="4" t="s">
        <v>5</v>
      </c>
      <c r="G21" s="4">
        <v>10000</v>
      </c>
      <c r="H21" s="4">
        <v>35</v>
      </c>
      <c r="I21" s="10">
        <v>2000000</v>
      </c>
      <c r="J21" s="10">
        <f t="shared" si="0"/>
        <v>70000000</v>
      </c>
    </row>
    <row r="22" spans="3:10" ht="33" customHeight="1" x14ac:dyDescent="0.25">
      <c r="C22" s="8"/>
      <c r="D22" s="8"/>
      <c r="E22" s="8"/>
      <c r="F22" s="4" t="s">
        <v>5</v>
      </c>
      <c r="G22" s="4">
        <v>50000</v>
      </c>
      <c r="H22" s="4">
        <v>10</v>
      </c>
      <c r="I22" s="10">
        <v>4500000</v>
      </c>
      <c r="J22" s="10">
        <f t="shared" si="0"/>
        <v>45000000</v>
      </c>
    </row>
    <row r="23" spans="3:10" ht="35.25" customHeight="1" x14ac:dyDescent="0.25">
      <c r="C23" s="8"/>
      <c r="D23" s="8"/>
      <c r="E23" s="8"/>
      <c r="F23" s="4" t="s">
        <v>5</v>
      </c>
      <c r="G23" s="4">
        <v>100000</v>
      </c>
      <c r="H23" s="4">
        <v>18</v>
      </c>
      <c r="I23" s="10">
        <v>9000000</v>
      </c>
      <c r="J23" s="10">
        <f t="shared" si="0"/>
        <v>162000000</v>
      </c>
    </row>
    <row r="24" spans="3:10" ht="38.25" customHeight="1" x14ac:dyDescent="0.25">
      <c r="C24" s="4"/>
      <c r="D24" s="4"/>
      <c r="E24" s="4"/>
      <c r="F24" s="4"/>
      <c r="G24" s="4"/>
      <c r="H24" s="4"/>
      <c r="I24" s="4"/>
      <c r="J24" s="10">
        <f>SUM(J7:J23)</f>
        <v>760000000</v>
      </c>
    </row>
    <row r="25" spans="3:10" ht="138.75" customHeight="1" x14ac:dyDescent="0.25">
      <c r="C25" s="4">
        <v>12</v>
      </c>
      <c r="D25" s="4" t="s">
        <v>13</v>
      </c>
      <c r="E25" s="4" t="s">
        <v>14</v>
      </c>
      <c r="F25" s="8" t="s">
        <v>15</v>
      </c>
      <c r="G25" s="8"/>
      <c r="H25" s="8"/>
      <c r="I25" s="8"/>
      <c r="J25" s="8"/>
    </row>
    <row r="26" spans="3:10" ht="110.25" customHeight="1" x14ac:dyDescent="0.25">
      <c r="C26" s="4">
        <v>13</v>
      </c>
      <c r="D26" s="4" t="s">
        <v>27</v>
      </c>
      <c r="E26" s="4" t="s">
        <v>28</v>
      </c>
      <c r="F26" s="8" t="s">
        <v>29</v>
      </c>
      <c r="G26" s="8"/>
      <c r="H26" s="8"/>
      <c r="I26" s="8"/>
      <c r="J26" s="8"/>
    </row>
    <row r="27" spans="3:10" ht="128.25" customHeight="1" x14ac:dyDescent="0.25"/>
    <row r="48" spans="10:10" x14ac:dyDescent="0.25">
      <c r="J48" s="7"/>
    </row>
    <row r="49" spans="10:10" x14ac:dyDescent="0.25">
      <c r="J49" s="7"/>
    </row>
    <row r="50" spans="10:10" x14ac:dyDescent="0.25">
      <c r="J50" s="7"/>
    </row>
    <row r="51" spans="10:10" x14ac:dyDescent="0.25">
      <c r="J51" s="7"/>
    </row>
    <row r="52" spans="10:10" x14ac:dyDescent="0.25">
      <c r="J52" s="7"/>
    </row>
    <row r="53" spans="10:10" x14ac:dyDescent="0.25">
      <c r="J53" s="7"/>
    </row>
    <row r="54" spans="10:10" x14ac:dyDescent="0.25">
      <c r="J54" s="7"/>
    </row>
    <row r="55" spans="10:10" x14ac:dyDescent="0.25">
      <c r="J55" s="7"/>
    </row>
    <row r="56" spans="10:10" x14ac:dyDescent="0.25">
      <c r="J56" s="7"/>
    </row>
    <row r="57" spans="10:10" x14ac:dyDescent="0.25">
      <c r="J57" s="7"/>
    </row>
    <row r="58" spans="10:10" x14ac:dyDescent="0.25">
      <c r="J58" s="7"/>
    </row>
    <row r="59" spans="10:10" x14ac:dyDescent="0.25">
      <c r="J59" s="7"/>
    </row>
    <row r="60" spans="10:10" x14ac:dyDescent="0.25">
      <c r="J60" s="7"/>
    </row>
    <row r="61" spans="10:10" x14ac:dyDescent="0.25">
      <c r="J61" s="7"/>
    </row>
    <row r="62" spans="10:10" x14ac:dyDescent="0.25">
      <c r="J62" s="7"/>
    </row>
    <row r="63" spans="10:10" x14ac:dyDescent="0.25">
      <c r="J63" s="7"/>
    </row>
    <row r="64" spans="10:10" x14ac:dyDescent="0.25">
      <c r="J64" s="7"/>
    </row>
    <row r="65" spans="10:10" x14ac:dyDescent="0.25">
      <c r="J65" s="7"/>
    </row>
    <row r="66" spans="10:10" x14ac:dyDescent="0.25">
      <c r="J66" s="7"/>
    </row>
    <row r="67" spans="10:10" x14ac:dyDescent="0.25">
      <c r="J67" s="7"/>
    </row>
    <row r="68" spans="10:10" x14ac:dyDescent="0.25">
      <c r="J68" s="7"/>
    </row>
    <row r="69" spans="10:10" x14ac:dyDescent="0.25">
      <c r="J69" s="7"/>
    </row>
    <row r="70" spans="10:10" x14ac:dyDescent="0.25">
      <c r="J70" s="7"/>
    </row>
    <row r="71" spans="10:10" x14ac:dyDescent="0.25">
      <c r="J71" s="7"/>
    </row>
    <row r="72" spans="10:10" x14ac:dyDescent="0.25">
      <c r="J72" s="7"/>
    </row>
    <row r="73" spans="10:10" x14ac:dyDescent="0.25">
      <c r="J73" s="7"/>
    </row>
    <row r="74" spans="10:10" x14ac:dyDescent="0.25">
      <c r="J74" s="7"/>
    </row>
    <row r="75" spans="10:10" x14ac:dyDescent="0.25">
      <c r="J75" s="7"/>
    </row>
    <row r="76" spans="10:10" x14ac:dyDescent="0.25">
      <c r="J76" s="7"/>
    </row>
    <row r="77" spans="10:10" x14ac:dyDescent="0.25">
      <c r="J77" s="7"/>
    </row>
    <row r="78" spans="10:10" x14ac:dyDescent="0.25">
      <c r="J78" s="7"/>
    </row>
    <row r="79" spans="10:10" x14ac:dyDescent="0.25">
      <c r="J79" s="7"/>
    </row>
    <row r="80" spans="10:10" x14ac:dyDescent="0.25">
      <c r="J80" s="7"/>
    </row>
    <row r="81" spans="10:10" x14ac:dyDescent="0.25">
      <c r="J81" s="7"/>
    </row>
    <row r="82" spans="10:10" x14ac:dyDescent="0.25">
      <c r="J82" s="7"/>
    </row>
    <row r="83" spans="10:10" x14ac:dyDescent="0.25">
      <c r="J83" s="7"/>
    </row>
    <row r="84" spans="10:10" x14ac:dyDescent="0.25">
      <c r="J84" s="7"/>
    </row>
    <row r="85" spans="10:10" x14ac:dyDescent="0.25">
      <c r="J85" s="7"/>
    </row>
    <row r="86" spans="10:10" x14ac:dyDescent="0.25">
      <c r="J86" s="7"/>
    </row>
    <row r="87" spans="10:10" x14ac:dyDescent="0.25">
      <c r="J87" s="7"/>
    </row>
    <row r="88" spans="10:10" x14ac:dyDescent="0.25">
      <c r="J88" s="7"/>
    </row>
    <row r="89" spans="10:10" x14ac:dyDescent="0.25">
      <c r="J89" s="7"/>
    </row>
  </sheetData>
  <mergeCells count="12">
    <mergeCell ref="F26:J26"/>
    <mergeCell ref="F25:J25"/>
    <mergeCell ref="B4:I4"/>
    <mergeCell ref="C12:C13"/>
    <mergeCell ref="D12:D13"/>
    <mergeCell ref="E12:E13"/>
    <mergeCell ref="C21:C23"/>
    <mergeCell ref="D21:D23"/>
    <mergeCell ref="E21:E23"/>
    <mergeCell ref="C14:C17"/>
    <mergeCell ref="D14:D17"/>
    <mergeCell ref="E14:E17"/>
  </mergeCells>
  <pageMargins left="0.7" right="0.7" top="0.75" bottom="0.75" header="0.3" footer="0.3"/>
  <pageSetup paperSize="9" scale="3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Ахунджанов Улугбек Шухратжанович</dc:creator>
  <cp:lastModifiedBy>Мельникова Ольга Владимировна</cp:lastModifiedBy>
  <cp:lastPrinted>2025-02-05T11:36:55Z</cp:lastPrinted>
  <dcterms:created xsi:type="dcterms:W3CDTF">2023-01-05T05:55:31Z</dcterms:created>
  <dcterms:modified xsi:type="dcterms:W3CDTF">2025-02-12T06:29:53Z</dcterms:modified>
</cp:coreProperties>
</file>